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Лист1!$G$3:$H$59</definedName>
    <definedName name="_xlnm.Print_Area" localSheetId="0">Лист1!$A$1:$Z$59</definedName>
  </definedNames>
  <calcPr calcId="145621"/>
</workbook>
</file>

<file path=xl/calcChain.xml><?xml version="1.0" encoding="utf-8"?>
<calcChain xmlns="http://schemas.openxmlformats.org/spreadsheetml/2006/main">
  <c r="AA59" i="1" l="1"/>
  <c r="AA58" i="1"/>
  <c r="AA55" i="1"/>
  <c r="AA54" i="1"/>
  <c r="AA49" i="1"/>
  <c r="AA50" i="1"/>
  <c r="AA51" i="1"/>
  <c r="AA48" i="1"/>
  <c r="AA41" i="1"/>
  <c r="AA42" i="1"/>
  <c r="AA43" i="1"/>
  <c r="AA40" i="1"/>
  <c r="AA38" i="1"/>
  <c r="AA39" i="1"/>
  <c r="AA37" i="1"/>
  <c r="AA35" i="1"/>
  <c r="AA34" i="1"/>
  <c r="AA29" i="1"/>
  <c r="AA30" i="1"/>
  <c r="AA26" i="1"/>
  <c r="AA27" i="1"/>
  <c r="AA28" i="1"/>
  <c r="AA25" i="1"/>
  <c r="AA24" i="1"/>
  <c r="AA23" i="1"/>
  <c r="AA21" i="1"/>
  <c r="AA20" i="1"/>
  <c r="AA19" i="1"/>
  <c r="AA18" i="1"/>
  <c r="AA12" i="1"/>
  <c r="AA11" i="1"/>
  <c r="AA10" i="1"/>
  <c r="AA9" i="1"/>
  <c r="AA7" i="1"/>
  <c r="AA6" i="1"/>
  <c r="AA5" i="1"/>
  <c r="AA4" i="1"/>
</calcChain>
</file>

<file path=xl/sharedStrings.xml><?xml version="1.0" encoding="utf-8"?>
<sst xmlns="http://schemas.openxmlformats.org/spreadsheetml/2006/main" count="212" uniqueCount="99">
  <si>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</si>
  <si>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</si>
  <si>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</si>
  <si>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</si>
  <si>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</si>
  <si>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</si>
  <si>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ТОО Dana Estrella г. Алматы ул. Гоголя, 89А</t>
  </si>
  <si>
    <t>ТОО Дивес г. Алматы, ул. Гоголя 89А</t>
  </si>
  <si>
    <t>Наконечники нестерильные прозрачные объем 1-5 мл</t>
  </si>
  <si>
    <t>Пипетка серологическая 5мл</t>
  </si>
  <si>
    <t>Пипетка серологическая 10 мл</t>
  </si>
  <si>
    <t>Пипетка серологическая 25мл</t>
  </si>
  <si>
    <t>Пипетатор на батарейке электронный  и зарядным устройством</t>
  </si>
  <si>
    <t>Пленка "Parafilm" 10см*38м</t>
  </si>
  <si>
    <t>Скальпель однораз. стер №11</t>
  </si>
  <si>
    <t xml:space="preserve">Скальпель однораз. стер.№15  </t>
  </si>
  <si>
    <t xml:space="preserve">Скальпель однораз. стер.№21  </t>
  </si>
  <si>
    <t>Стакан лабораторный высокий с носиком 250 мл</t>
  </si>
  <si>
    <t>Стакан лабораторный высокий с носиком 400 мл</t>
  </si>
  <si>
    <t>Стакан лабораторный высокий с носиком 600 мл</t>
  </si>
  <si>
    <t>Стакан лабораторный низкий с носиком 100 мл</t>
  </si>
  <si>
    <t>Стакан лабораторный низкий с носиком 250 мл</t>
  </si>
  <si>
    <t>Фильтр для клеток 40 мкм №100</t>
  </si>
  <si>
    <t>Флакон культуральный 250 мл 5шт/уп</t>
  </si>
  <si>
    <t xml:space="preserve">Эндопротез сетч."Урослинг" жен.1,1х30см с петлями  </t>
  </si>
  <si>
    <t xml:space="preserve">Комплект для промывания из "Система для аутотрансфузии AutoLog"  </t>
  </si>
  <si>
    <t>Оптическое волокно, диаметр  365, 550  микрон</t>
  </si>
  <si>
    <t xml:space="preserve">Аппарат циркулярный сшивающий </t>
  </si>
  <si>
    <t>Аппарат сшивающий линейный с регулируемой высотой закрытия скобок,75мм</t>
  </si>
  <si>
    <t xml:space="preserve">Аппарат сшивающий хир.линейный 30мм зеленый со скоб  </t>
  </si>
  <si>
    <t xml:space="preserve">Аппарат сшивающий хир.линейный 60мм зеленый со скоб  </t>
  </si>
  <si>
    <t xml:space="preserve">Аппарат эндоск.сшивающий линейный 45мм,340мм  </t>
  </si>
  <si>
    <t xml:space="preserve">Аппарат эндоск.сшивающий линейный 60мм,340мм ECHELON  </t>
  </si>
  <si>
    <t xml:space="preserve">Кассеты изгиб.дл 45 мм </t>
  </si>
  <si>
    <t xml:space="preserve">Кассеты изгиб.дл 60 мм 3,5мм  </t>
  </si>
  <si>
    <t xml:space="preserve">Кассеты для линейного сшивающего аппарата Проксимат 30мм  </t>
  </si>
  <si>
    <t xml:space="preserve">Кассеты для линейного сшивающего аппарата Проксимат 60мм  </t>
  </si>
  <si>
    <t xml:space="preserve">Кассеты смен.со скобами "ECHELON 45"№12(синие)  </t>
  </si>
  <si>
    <t xml:space="preserve">Кассеты сменные со скобами для сшивающих аппар.ECHELON 60 ENDOPATH  </t>
  </si>
  <si>
    <t>Клипсы титановые  5мм (нестерильные) 100шт \уп</t>
  </si>
  <si>
    <t xml:space="preserve">Лезвие скальпеля №11 нерж (100шт)  </t>
  </si>
  <si>
    <t xml:space="preserve">Лезвие скальпеля №15 нерж (100шт)  </t>
  </si>
  <si>
    <t xml:space="preserve">Лезвие скальпеля №65 (10шт)  </t>
  </si>
  <si>
    <t xml:space="preserve">Лезвие скальпеля №67 (10шт)  </t>
  </si>
  <si>
    <t>Протез сосудистый Экофлон размер 26-28мм</t>
  </si>
  <si>
    <t>Протез сосудистый Экофлон размер 8мм</t>
  </si>
  <si>
    <t>Пленка пористая ППО1-6*12   Экофлон</t>
  </si>
  <si>
    <t xml:space="preserve">Заплата сердечно-сосудитая ПС 04-3*6   </t>
  </si>
  <si>
    <t>Отсос TG 0020</t>
  </si>
  <si>
    <t xml:space="preserve">Отсос TD-0905  </t>
  </si>
  <si>
    <t xml:space="preserve">Отсос TD-X0405  </t>
  </si>
  <si>
    <t xml:space="preserve">Отсос детский </t>
  </si>
  <si>
    <t>Набор трод  (тип-присоска) Губка 15*10см</t>
  </si>
  <si>
    <t>Набор трод  (тип-трубочный) Губка 15*10см</t>
  </si>
  <si>
    <t>Наборы турникетов Sure-Snare™  веноз.79020 (2 - tubes, 2 - umbilical tapes, 20см  Sure-Snare™ Tourniquet Sets</t>
  </si>
  <si>
    <t>Фильтр к аппарату Трод ( терапия  ран отрицательным давлением)</t>
  </si>
  <si>
    <t>Хирургическая проволока из нержавеющей стали №1,4  в  уп 12шт</t>
  </si>
  <si>
    <t>Хирургическая проволока из нержавеющей стали №5,7  в уп 12 шт</t>
  </si>
  <si>
    <t>аппликатор с гибким наконечником, с отсосом, 6мм, длина 65 мм (упак 5шт)</t>
  </si>
  <si>
    <t>аппликатор прямой, с отсосом, 6мм, длина 306 мм (упак 5шт)</t>
  </si>
  <si>
    <t>принадлежности для насоса к ERBELJET 2 (УПАК 5 ШТ)</t>
  </si>
  <si>
    <t xml:space="preserve">Самоклеющееся крепление  датчика контроля  уровня на подкладе  для АиК MAQUET HL20 -100 шт </t>
  </si>
  <si>
    <t>шт.</t>
  </si>
  <si>
    <t>упк.</t>
  </si>
  <si>
    <t>Наборы турникетов Sure-Snare™  79008 12 Fr. (2 - tubes, 1 - wire snare) Sure-Snare™ Tourniquet Sets</t>
  </si>
  <si>
    <t xml:space="preserve">       </t>
  </si>
  <si>
    <t>ТОО Zalma Ltd. г.Алматы ул. Богенбай батыра 305А</t>
  </si>
  <si>
    <t>ТОО Favorite Medical г. Нур-Султан пр. Тауелсидик 12/1</t>
  </si>
  <si>
    <t>ТОО Кристалл АСТ г. Нур-Султан пер. Шынтас д 2/1</t>
  </si>
  <si>
    <t>ТОО Медико-Инновационные Технологии г. Алматы ул. Наурыз бай батыра 8</t>
  </si>
  <si>
    <t>ТОО Лаборо г. Алматы ул. Майлина д 40</t>
  </si>
  <si>
    <t>ТОО Alphateam г. Нур-Султан ул. Жансугурова 8/1</t>
  </si>
  <si>
    <t>ТОО Альянс-Фарм г. Усть-Каменогорск ул. Серикбаева 27</t>
  </si>
  <si>
    <t>ИП Тукешов Арман Кажимуханович г. Костанай ул. Тауелсиздик 115</t>
  </si>
  <si>
    <t>ТОО ЖанаМедТех г. Алматы ул. Тимирязева 42</t>
  </si>
  <si>
    <t>ТОО Фирма Меда г. Алматы мкр. Сайран 17</t>
  </si>
  <si>
    <t>ТОО Биоланд г. Алматы ул. Гагарина 236 б</t>
  </si>
  <si>
    <t>ТОО Арша г. Кокшетау мкр. Васильковский 12 а</t>
  </si>
  <si>
    <t>ТОО Clever Medical Алматинская обл. С Кокузек стр 433</t>
  </si>
  <si>
    <t>ТОО SUNNUR group  г. Нур-Султан ул. Тлендиева 36</t>
  </si>
  <si>
    <t>ТОО Гелика г Петропавловск ул. Маяковского 95</t>
  </si>
  <si>
    <t>ТОО Формат НС г. НУр-Султан ул. Сары Арка 31/2</t>
  </si>
  <si>
    <t>ОИ</t>
  </si>
  <si>
    <t>ТОО Биоланд</t>
  </si>
  <si>
    <t>ИП Тукешов Арман Кажимуханович</t>
  </si>
  <si>
    <t>ТОО Лаборо</t>
  </si>
  <si>
    <t xml:space="preserve">ТОО Dana Estrella </t>
  </si>
  <si>
    <t>ТОО Дивес</t>
  </si>
  <si>
    <t xml:space="preserve">ТОО Zalma Ltd. </t>
  </si>
  <si>
    <t xml:space="preserve">ТОО Favorite Medical </t>
  </si>
  <si>
    <t>ТОО Медико-Инновационные Технологии</t>
  </si>
  <si>
    <t>ТОО Alphateam</t>
  </si>
  <si>
    <t xml:space="preserve">ТОО Альянс-Фарм </t>
  </si>
  <si>
    <t>ТОО ЖанаМедТех</t>
  </si>
  <si>
    <t>ТОО Фирма Меда</t>
  </si>
  <si>
    <t>ТОО Clever Medical</t>
  </si>
  <si>
    <t xml:space="preserve">ТОО SUNNUR group </t>
  </si>
  <si>
    <t>ТОО Гелика</t>
  </si>
  <si>
    <t>Н/С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</si>
</sst>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textRotation="90" wrapText="1"/>
    </xf>
    <xf numFmtId="0" fontId="4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6" xfId="0" applyFont="1" applyBorder="1" applyAlignment="1">
      <alignment vertical="center" wrapText="1"/>
    </xf>
    <xf numFmtId="0" fontId="4" fillId="0" borderId="9" xfId="0" applyFont="1" applyFill="1" applyBorder="1"/>
    <xf numFmtId="0" fontId="0" fillId="0" borderId="1" xfId="0" applyBorder="1"/>
    <xf numFmtId="164" fontId="7" fillId="0" borderId="2" xfId="1" applyNumberFormat="1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2" xfId="1" applyNumberFormat="1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" fontId="9" fillId="0" borderId="7" xfId="0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13" xfId="0" applyFont="1" applyFill="1" applyBorder="1" applyAlignment="1">
      <alignment wrapText="1"/>
    </xf>
    <xf numFmtId="0" fontId="4" fillId="0" borderId="13" xfId="0" applyFont="1" applyFill="1" applyBorder="1"/>
    <xf numFmtId="0" fontId="4" fillId="0" borderId="14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view="pageBreakPreview" zoomScale="55" zoomScaleNormal="70" zoomScaleSheetLayoutView="55" workbookViewId="0">
      <pane ySplit="1" topLeftCell="A56" activePane="bottomLeft" state="frozen"/>
      <selection pane="bottomLeft" sqref="A1:Z59"/>
    </sheetView>
  </sheetViews>
  <sheetFormatPr defaultRowHeight="15" x14ac:dyDescent="0.25"/>
  <cols>
    <col min="1" max="1" width="6.28515625" customWidth="1"/>
    <col min="2" max="2" width="46.28515625" style="1" customWidth="1"/>
    <col min="4" max="4" width="9.42578125" customWidth="1"/>
    <col min="5" max="5" width="12.85546875" customWidth="1"/>
    <col min="6" max="6" width="18.42578125" customWidth="1"/>
    <col min="7" max="7" width="11.42578125" style="3" hidden="1" customWidth="1"/>
    <col min="8" max="8" width="22.5703125" hidden="1" customWidth="1"/>
    <col min="9" max="17" width="17.7109375" style="2" customWidth="1"/>
    <col min="18" max="25" width="17.7109375" customWidth="1"/>
    <col min="26" max="26" width="17.140625" customWidth="1"/>
    <col min="27" max="27" width="19.140625" bestFit="1" customWidth="1"/>
  </cols>
  <sheetData>
    <row r="1" spans="1:27" ht="18.75" x14ac:dyDescent="0.3">
      <c r="A1" s="60" t="s">
        <v>0</v>
      </c>
      <c r="B1" s="62" t="s">
        <v>1</v>
      </c>
      <c r="C1" s="64" t="s">
        <v>2</v>
      </c>
      <c r="D1" s="60" t="s">
        <v>3</v>
      </c>
      <c r="E1" s="60" t="s">
        <v>4</v>
      </c>
      <c r="F1" s="60" t="s">
        <v>5</v>
      </c>
      <c r="G1" s="58"/>
      <c r="H1" s="4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6"/>
      <c r="V1" s="6"/>
      <c r="W1" s="6"/>
      <c r="X1" s="6"/>
      <c r="Y1" s="16"/>
      <c r="Z1" s="16"/>
    </row>
    <row r="2" spans="1:27" ht="134.25" customHeight="1" x14ac:dyDescent="0.3">
      <c r="A2" s="61"/>
      <c r="B2" s="63"/>
      <c r="C2" s="65"/>
      <c r="D2" s="61"/>
      <c r="E2" s="61"/>
      <c r="F2" s="61"/>
      <c r="G2" s="59"/>
      <c r="H2" s="7"/>
      <c r="I2" s="25" t="s">
        <v>6</v>
      </c>
      <c r="J2" s="25" t="s">
        <v>7</v>
      </c>
      <c r="K2" s="26" t="s">
        <v>66</v>
      </c>
      <c r="L2" s="26" t="s">
        <v>67</v>
      </c>
      <c r="M2" s="26" t="s">
        <v>68</v>
      </c>
      <c r="N2" s="26" t="s">
        <v>69</v>
      </c>
      <c r="O2" s="26" t="s">
        <v>70</v>
      </c>
      <c r="P2" s="26" t="s">
        <v>71</v>
      </c>
      <c r="Q2" s="26" t="s">
        <v>72</v>
      </c>
      <c r="R2" s="25" t="s">
        <v>73</v>
      </c>
      <c r="S2" s="25" t="s">
        <v>74</v>
      </c>
      <c r="T2" s="25" t="s">
        <v>75</v>
      </c>
      <c r="U2" s="25" t="s">
        <v>76</v>
      </c>
      <c r="V2" s="25" t="s">
        <v>77</v>
      </c>
      <c r="W2" s="27" t="s">
        <v>78</v>
      </c>
      <c r="X2" s="27" t="s">
        <v>79</v>
      </c>
      <c r="Y2" s="25" t="s">
        <v>80</v>
      </c>
      <c r="Z2" s="28" t="s">
        <v>81</v>
      </c>
      <c r="AA2" s="66"/>
    </row>
    <row r="3" spans="1:27" ht="28.5" customHeight="1" thickBot="1" x14ac:dyDescent="0.35">
      <c r="A3" s="8"/>
      <c r="B3" s="9"/>
      <c r="C3" s="10"/>
      <c r="D3" s="11"/>
      <c r="E3" s="11"/>
      <c r="F3" s="11"/>
      <c r="G3" s="48"/>
      <c r="H3" s="7"/>
      <c r="I3" s="17">
        <v>1</v>
      </c>
      <c r="J3" s="17">
        <v>2</v>
      </c>
      <c r="K3" s="17">
        <v>3</v>
      </c>
      <c r="L3" s="17">
        <v>4</v>
      </c>
      <c r="M3" s="17">
        <v>5</v>
      </c>
      <c r="N3" s="17">
        <v>6</v>
      </c>
      <c r="O3" s="17">
        <v>7</v>
      </c>
      <c r="P3" s="17">
        <v>8</v>
      </c>
      <c r="Q3" s="17">
        <v>9</v>
      </c>
      <c r="R3" s="17">
        <v>10</v>
      </c>
      <c r="S3" s="17">
        <v>11</v>
      </c>
      <c r="T3" s="17">
        <v>12</v>
      </c>
      <c r="U3" s="17">
        <v>13</v>
      </c>
      <c r="V3" s="17">
        <v>14</v>
      </c>
      <c r="W3" s="17">
        <v>15</v>
      </c>
      <c r="X3" s="17">
        <v>16</v>
      </c>
      <c r="Y3" s="17">
        <v>17</v>
      </c>
      <c r="Z3" s="17">
        <v>18</v>
      </c>
      <c r="AA3" s="66"/>
    </row>
    <row r="4" spans="1:27" ht="68.25" thickBot="1" x14ac:dyDescent="0.35">
      <c r="A4" s="24">
        <v>1</v>
      </c>
      <c r="B4" s="18" t="s">
        <v>8</v>
      </c>
      <c r="C4" s="19" t="s">
        <v>62</v>
      </c>
      <c r="D4" s="20">
        <v>2</v>
      </c>
      <c r="E4" s="20">
        <v>13131</v>
      </c>
      <c r="F4" s="46">
        <v>26262</v>
      </c>
      <c r="G4" s="12" t="s">
        <v>82</v>
      </c>
      <c r="H4" s="56" t="s">
        <v>83</v>
      </c>
      <c r="I4" s="30" t="s">
        <v>65</v>
      </c>
      <c r="J4" s="30"/>
      <c r="K4" s="30"/>
      <c r="L4" s="30"/>
      <c r="M4" s="30"/>
      <c r="N4" s="30"/>
      <c r="O4" s="30"/>
      <c r="P4" s="30"/>
      <c r="Q4" s="30"/>
      <c r="R4" s="31"/>
      <c r="S4" s="32"/>
      <c r="T4" s="31"/>
      <c r="U4" s="33">
        <v>13000</v>
      </c>
      <c r="V4" s="31"/>
      <c r="W4" s="31"/>
      <c r="X4" s="31"/>
      <c r="Y4" s="31"/>
      <c r="Z4" s="31"/>
      <c r="AA4" s="66">
        <f>D4*U4</f>
        <v>26000</v>
      </c>
    </row>
    <row r="5" spans="1:27" ht="57" thickBot="1" x14ac:dyDescent="0.35">
      <c r="A5" s="24">
        <v>2</v>
      </c>
      <c r="B5" s="14" t="s">
        <v>9</v>
      </c>
      <c r="C5" s="21" t="s">
        <v>62</v>
      </c>
      <c r="D5" s="22">
        <v>2000</v>
      </c>
      <c r="E5" s="22">
        <v>168</v>
      </c>
      <c r="F5" s="29">
        <v>336000</v>
      </c>
      <c r="G5" s="51"/>
      <c r="H5" s="52" t="s">
        <v>84</v>
      </c>
      <c r="I5" s="34"/>
      <c r="J5" s="34"/>
      <c r="K5" s="34">
        <v>159</v>
      </c>
      <c r="L5" s="30"/>
      <c r="M5" s="35">
        <v>114.7</v>
      </c>
      <c r="N5" s="30"/>
      <c r="O5" s="30">
        <v>101</v>
      </c>
      <c r="P5" s="30"/>
      <c r="Q5" s="30"/>
      <c r="R5" s="33">
        <v>99.79</v>
      </c>
      <c r="S5" s="31"/>
      <c r="T5" s="32"/>
      <c r="U5" s="31">
        <v>129</v>
      </c>
      <c r="V5" s="31"/>
      <c r="W5" s="31"/>
      <c r="X5" s="31"/>
      <c r="Y5" s="31"/>
      <c r="Z5" s="31">
        <v>163</v>
      </c>
      <c r="AA5" s="66">
        <f>R5*D5</f>
        <v>199580</v>
      </c>
    </row>
    <row r="6" spans="1:27" ht="45.75" thickBot="1" x14ac:dyDescent="0.35">
      <c r="A6" s="24">
        <v>3</v>
      </c>
      <c r="B6" s="14" t="s">
        <v>10</v>
      </c>
      <c r="C6" s="21" t="s">
        <v>62</v>
      </c>
      <c r="D6" s="22">
        <v>3500</v>
      </c>
      <c r="E6" s="22">
        <v>188</v>
      </c>
      <c r="F6" s="29">
        <v>658000</v>
      </c>
      <c r="G6" s="12"/>
      <c r="H6" s="15" t="s">
        <v>85</v>
      </c>
      <c r="I6" s="30"/>
      <c r="J6" s="30"/>
      <c r="K6" s="30">
        <v>177</v>
      </c>
      <c r="L6" s="30"/>
      <c r="M6" s="35">
        <v>131</v>
      </c>
      <c r="N6" s="30"/>
      <c r="O6" s="38">
        <v>86</v>
      </c>
      <c r="P6" s="30"/>
      <c r="Q6" s="30"/>
      <c r="R6" s="31">
        <v>109</v>
      </c>
      <c r="S6" s="31"/>
      <c r="T6" s="32"/>
      <c r="U6" s="31">
        <v>143</v>
      </c>
      <c r="V6" s="31"/>
      <c r="W6" s="31"/>
      <c r="X6" s="31"/>
      <c r="Y6" s="31"/>
      <c r="Z6" s="31">
        <v>144</v>
      </c>
      <c r="AA6" s="67">
        <f>O6*D6</f>
        <v>301000</v>
      </c>
    </row>
    <row r="7" spans="1:27" ht="45.75" thickBot="1" x14ac:dyDescent="0.35">
      <c r="A7" s="24">
        <v>4</v>
      </c>
      <c r="B7" s="14" t="s">
        <v>11</v>
      </c>
      <c r="C7" s="21" t="s">
        <v>62</v>
      </c>
      <c r="D7" s="22">
        <v>1400</v>
      </c>
      <c r="E7" s="22">
        <v>220</v>
      </c>
      <c r="F7" s="29">
        <v>308000</v>
      </c>
      <c r="G7" s="12"/>
      <c r="H7" s="15" t="s">
        <v>85</v>
      </c>
      <c r="I7" s="30"/>
      <c r="J7" s="30"/>
      <c r="K7" s="30">
        <v>216</v>
      </c>
      <c r="L7" s="30"/>
      <c r="M7" s="35"/>
      <c r="N7" s="30"/>
      <c r="O7" s="38">
        <v>147</v>
      </c>
      <c r="P7" s="30"/>
      <c r="Q7" s="30"/>
      <c r="R7" s="31">
        <v>207</v>
      </c>
      <c r="S7" s="31"/>
      <c r="T7" s="31"/>
      <c r="U7" s="31">
        <v>188</v>
      </c>
      <c r="V7" s="31"/>
      <c r="W7" s="31"/>
      <c r="X7" s="31"/>
      <c r="Y7" s="31"/>
      <c r="Z7" s="31">
        <v>218</v>
      </c>
      <c r="AA7" s="67">
        <f>O7*D7</f>
        <v>205800</v>
      </c>
    </row>
    <row r="8" spans="1:27" ht="68.25" thickBot="1" x14ac:dyDescent="0.35">
      <c r="A8" s="40">
        <v>5</v>
      </c>
      <c r="B8" s="41" t="s">
        <v>12</v>
      </c>
      <c r="C8" s="42" t="s">
        <v>62</v>
      </c>
      <c r="D8" s="43">
        <v>2</v>
      </c>
      <c r="E8" s="43">
        <v>171515</v>
      </c>
      <c r="F8" s="44">
        <v>343030</v>
      </c>
      <c r="G8" s="49" t="s">
        <v>98</v>
      </c>
      <c r="H8" s="50"/>
      <c r="I8" s="30"/>
      <c r="J8" s="30"/>
      <c r="K8" s="30"/>
      <c r="L8" s="30"/>
      <c r="M8" s="35"/>
      <c r="N8" s="30"/>
      <c r="O8" s="30"/>
      <c r="P8" s="30"/>
      <c r="Q8" s="30"/>
      <c r="R8" s="31"/>
      <c r="S8" s="31"/>
      <c r="T8" s="31"/>
      <c r="U8" s="32"/>
      <c r="V8" s="31"/>
      <c r="W8" s="31"/>
      <c r="X8" s="31"/>
      <c r="Y8" s="31"/>
      <c r="Z8" s="31"/>
      <c r="AA8" s="66"/>
    </row>
    <row r="9" spans="1:27" ht="45.75" thickBot="1" x14ac:dyDescent="0.35">
      <c r="A9" s="24">
        <v>6</v>
      </c>
      <c r="B9" s="14" t="s">
        <v>13</v>
      </c>
      <c r="C9" s="21" t="s">
        <v>62</v>
      </c>
      <c r="D9" s="22">
        <v>2</v>
      </c>
      <c r="E9" s="22">
        <v>22289</v>
      </c>
      <c r="F9" s="47">
        <v>44578</v>
      </c>
      <c r="G9" s="13" t="s">
        <v>82</v>
      </c>
      <c r="H9" s="56" t="s">
        <v>85</v>
      </c>
      <c r="I9" s="30"/>
      <c r="J9" s="30"/>
      <c r="K9" s="30"/>
      <c r="L9" s="30"/>
      <c r="M9" s="35"/>
      <c r="N9" s="30"/>
      <c r="O9" s="38">
        <v>21267</v>
      </c>
      <c r="P9" s="30"/>
      <c r="Q9" s="30"/>
      <c r="R9" s="31"/>
      <c r="S9" s="31"/>
      <c r="T9" s="31"/>
      <c r="U9" s="31"/>
      <c r="V9" s="31"/>
      <c r="W9" s="32"/>
      <c r="X9" s="31"/>
      <c r="Y9" s="31"/>
      <c r="Z9" s="31"/>
      <c r="AA9" s="67">
        <f>D9*O9</f>
        <v>42534</v>
      </c>
    </row>
    <row r="10" spans="1:27" ht="45.75" thickBot="1" x14ac:dyDescent="0.35">
      <c r="A10" s="24">
        <v>7</v>
      </c>
      <c r="B10" s="14" t="s">
        <v>14</v>
      </c>
      <c r="C10" s="21" t="s">
        <v>62</v>
      </c>
      <c r="D10" s="22">
        <v>7815</v>
      </c>
      <c r="E10" s="22">
        <v>85</v>
      </c>
      <c r="F10" s="29">
        <v>664275</v>
      </c>
      <c r="G10" s="51"/>
      <c r="H10" s="53" t="s">
        <v>89</v>
      </c>
      <c r="I10" s="30"/>
      <c r="J10" s="30"/>
      <c r="K10" s="30"/>
      <c r="L10" s="36">
        <v>83.2</v>
      </c>
      <c r="M10" s="35"/>
      <c r="N10" s="30"/>
      <c r="O10" s="30"/>
      <c r="P10" s="30"/>
      <c r="Q10" s="30"/>
      <c r="R10" s="31"/>
      <c r="S10" s="31"/>
      <c r="T10" s="31"/>
      <c r="U10" s="31"/>
      <c r="V10" s="31">
        <v>83.78</v>
      </c>
      <c r="W10" s="31"/>
      <c r="X10" s="31"/>
      <c r="Y10" s="31">
        <v>83.53</v>
      </c>
      <c r="Z10" s="31"/>
      <c r="AA10" s="66">
        <f>L10*D10</f>
        <v>650208</v>
      </c>
    </row>
    <row r="11" spans="1:27" ht="45.75" thickBot="1" x14ac:dyDescent="0.35">
      <c r="A11" s="24">
        <v>8</v>
      </c>
      <c r="B11" s="14" t="s">
        <v>15</v>
      </c>
      <c r="C11" s="21" t="s">
        <v>62</v>
      </c>
      <c r="D11" s="22">
        <v>1380</v>
      </c>
      <c r="E11" s="22">
        <v>85</v>
      </c>
      <c r="F11" s="29">
        <v>117300</v>
      </c>
      <c r="G11" s="12"/>
      <c r="H11" s="15" t="s">
        <v>92</v>
      </c>
      <c r="I11" s="30"/>
      <c r="J11" s="30"/>
      <c r="K11" s="30"/>
      <c r="L11" s="35">
        <v>83.2</v>
      </c>
      <c r="M11" s="35"/>
      <c r="N11" s="30"/>
      <c r="O11" s="30"/>
      <c r="P11" s="30"/>
      <c r="Q11" s="36">
        <v>82.5</v>
      </c>
      <c r="R11" s="32"/>
      <c r="S11" s="31"/>
      <c r="T11" s="31"/>
      <c r="U11" s="31"/>
      <c r="V11" s="31">
        <v>83.78</v>
      </c>
      <c r="W11" s="31"/>
      <c r="X11" s="31"/>
      <c r="Y11" s="31">
        <v>83.53</v>
      </c>
      <c r="Z11" s="31"/>
      <c r="AA11" s="66">
        <f>Q11*D11</f>
        <v>113850</v>
      </c>
    </row>
    <row r="12" spans="1:27" ht="45.75" thickBot="1" x14ac:dyDescent="0.35">
      <c r="A12" s="24">
        <v>9</v>
      </c>
      <c r="B12" s="14" t="s">
        <v>16</v>
      </c>
      <c r="C12" s="21" t="s">
        <v>62</v>
      </c>
      <c r="D12" s="22">
        <v>3977</v>
      </c>
      <c r="E12" s="22">
        <v>82</v>
      </c>
      <c r="F12" s="29">
        <v>326114</v>
      </c>
      <c r="G12" s="12"/>
      <c r="H12" s="15" t="s">
        <v>92</v>
      </c>
      <c r="I12" s="30"/>
      <c r="J12" s="30"/>
      <c r="K12" s="30"/>
      <c r="L12" s="30"/>
      <c r="M12" s="35"/>
      <c r="N12" s="30"/>
      <c r="O12" s="30"/>
      <c r="P12" s="30"/>
      <c r="Q12" s="36">
        <v>81.900000000000006</v>
      </c>
      <c r="R12" s="31"/>
      <c r="S12" s="31"/>
      <c r="T12" s="31"/>
      <c r="U12" s="31"/>
      <c r="V12" s="32"/>
      <c r="W12" s="31"/>
      <c r="X12" s="31"/>
      <c r="Y12" s="31">
        <v>83.53</v>
      </c>
      <c r="Z12" s="31"/>
      <c r="AA12" s="66">
        <f>Q12*D12</f>
        <v>325716.30000000005</v>
      </c>
    </row>
    <row r="13" spans="1:27" ht="45.75" thickBot="1" x14ac:dyDescent="0.35">
      <c r="A13" s="40">
        <v>10</v>
      </c>
      <c r="B13" s="41" t="s">
        <v>17</v>
      </c>
      <c r="C13" s="42" t="s">
        <v>62</v>
      </c>
      <c r="D13" s="43">
        <v>30</v>
      </c>
      <c r="E13" s="43">
        <v>446</v>
      </c>
      <c r="F13" s="44">
        <v>13380</v>
      </c>
      <c r="G13" s="12" t="s">
        <v>98</v>
      </c>
      <c r="H13" s="15"/>
      <c r="I13" s="30"/>
      <c r="J13" s="30"/>
      <c r="K13" s="30"/>
      <c r="L13" s="30"/>
      <c r="M13" s="30"/>
      <c r="N13" s="30"/>
      <c r="O13" s="30"/>
      <c r="P13" s="30"/>
      <c r="Q13" s="30"/>
      <c r="R13" s="31"/>
      <c r="S13" s="31"/>
      <c r="T13" s="31"/>
      <c r="U13" s="31"/>
      <c r="V13" s="32"/>
      <c r="W13" s="31"/>
      <c r="X13" s="31"/>
      <c r="Y13" s="31"/>
      <c r="Z13" s="31"/>
      <c r="AA13" s="66"/>
    </row>
    <row r="14" spans="1:27" ht="45.75" thickBot="1" x14ac:dyDescent="0.35">
      <c r="A14" s="40">
        <v>11</v>
      </c>
      <c r="B14" s="41" t="s">
        <v>18</v>
      </c>
      <c r="C14" s="42" t="s">
        <v>62</v>
      </c>
      <c r="D14" s="43">
        <v>20</v>
      </c>
      <c r="E14" s="43">
        <v>526</v>
      </c>
      <c r="F14" s="44">
        <v>10520</v>
      </c>
      <c r="G14" s="12" t="s">
        <v>98</v>
      </c>
      <c r="H14" s="15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1"/>
      <c r="T14" s="31"/>
      <c r="U14" s="31"/>
      <c r="V14" s="32"/>
      <c r="W14" s="31"/>
      <c r="X14" s="31"/>
      <c r="Y14" s="31"/>
      <c r="Z14" s="31"/>
      <c r="AA14" s="66"/>
    </row>
    <row r="15" spans="1:27" ht="45.75" thickBot="1" x14ac:dyDescent="0.35">
      <c r="A15" s="40">
        <v>12</v>
      </c>
      <c r="B15" s="41" t="s">
        <v>19</v>
      </c>
      <c r="C15" s="42" t="s">
        <v>62</v>
      </c>
      <c r="D15" s="43">
        <v>10</v>
      </c>
      <c r="E15" s="43">
        <v>736</v>
      </c>
      <c r="F15" s="44">
        <v>7360</v>
      </c>
      <c r="G15" s="12" t="s">
        <v>98</v>
      </c>
      <c r="H15" s="15"/>
      <c r="I15" s="30"/>
      <c r="J15" s="30"/>
      <c r="K15" s="30"/>
      <c r="L15" s="30"/>
      <c r="M15" s="30"/>
      <c r="N15" s="30"/>
      <c r="O15" s="30"/>
      <c r="P15" s="30"/>
      <c r="Q15" s="30"/>
      <c r="R15" s="31"/>
      <c r="S15" s="32"/>
      <c r="T15" s="31"/>
      <c r="U15" s="31"/>
      <c r="V15" s="31"/>
      <c r="W15" s="31"/>
      <c r="X15" s="31"/>
      <c r="Y15" s="31"/>
      <c r="Z15" s="31"/>
      <c r="AA15" s="66"/>
    </row>
    <row r="16" spans="1:27" ht="45.75" thickBot="1" x14ac:dyDescent="0.35">
      <c r="A16" s="40">
        <v>13</v>
      </c>
      <c r="B16" s="41" t="s">
        <v>20</v>
      </c>
      <c r="C16" s="42" t="s">
        <v>62</v>
      </c>
      <c r="D16" s="43">
        <v>10</v>
      </c>
      <c r="E16" s="43">
        <v>277</v>
      </c>
      <c r="F16" s="44">
        <v>2770</v>
      </c>
      <c r="G16" s="12" t="s">
        <v>98</v>
      </c>
      <c r="H16" s="15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31"/>
      <c r="T16" s="31"/>
      <c r="U16" s="31"/>
      <c r="V16" s="31"/>
      <c r="W16" s="31"/>
      <c r="X16" s="31"/>
      <c r="Y16" s="31"/>
      <c r="Z16" s="31"/>
      <c r="AA16" s="66"/>
    </row>
    <row r="17" spans="1:27" ht="45.75" thickBot="1" x14ac:dyDescent="0.35">
      <c r="A17" s="40">
        <v>14</v>
      </c>
      <c r="B17" s="41" t="s">
        <v>21</v>
      </c>
      <c r="C17" s="42" t="s">
        <v>62</v>
      </c>
      <c r="D17" s="43">
        <v>10</v>
      </c>
      <c r="E17" s="43">
        <v>396</v>
      </c>
      <c r="F17" s="44">
        <v>3960</v>
      </c>
      <c r="G17" s="49" t="s">
        <v>98</v>
      </c>
      <c r="I17" s="37"/>
      <c r="J17" s="37"/>
      <c r="K17" s="37"/>
      <c r="L17" s="37"/>
      <c r="M17" s="37"/>
      <c r="N17" s="37"/>
      <c r="O17" s="37"/>
      <c r="P17" s="37"/>
      <c r="Q17" s="37"/>
      <c r="R17" s="31"/>
      <c r="S17" s="31"/>
      <c r="T17" s="31"/>
      <c r="U17" s="31"/>
      <c r="V17" s="31"/>
      <c r="W17" s="31"/>
      <c r="X17" s="31"/>
      <c r="Y17" s="31"/>
      <c r="Z17" s="31"/>
      <c r="AA17" s="66"/>
    </row>
    <row r="18" spans="1:27" ht="45.75" thickBot="1" x14ac:dyDescent="0.35">
      <c r="A18" s="24">
        <v>15</v>
      </c>
      <c r="B18" s="14" t="s">
        <v>22</v>
      </c>
      <c r="C18" s="21" t="s">
        <v>63</v>
      </c>
      <c r="D18" s="22">
        <v>4</v>
      </c>
      <c r="E18" s="22">
        <v>90000</v>
      </c>
      <c r="F18" s="47">
        <v>360000</v>
      </c>
      <c r="G18" s="13" t="s">
        <v>82</v>
      </c>
      <c r="H18" s="57" t="s">
        <v>88</v>
      </c>
      <c r="I18" s="37"/>
      <c r="J18" s="37"/>
      <c r="K18" s="38">
        <v>88650</v>
      </c>
      <c r="L18" s="37"/>
      <c r="M18" s="37"/>
      <c r="N18" s="37"/>
      <c r="O18" s="37"/>
      <c r="P18" s="37"/>
      <c r="Q18" s="37"/>
      <c r="R18" s="31"/>
      <c r="S18" s="31"/>
      <c r="T18" s="31"/>
      <c r="U18" s="31"/>
      <c r="V18" s="31"/>
      <c r="W18" s="31"/>
      <c r="X18" s="31"/>
      <c r="Y18" s="31"/>
      <c r="Z18" s="31"/>
      <c r="AA18" s="67">
        <f>K18*D18</f>
        <v>354600</v>
      </c>
    </row>
    <row r="19" spans="1:27" ht="45.75" thickBot="1" x14ac:dyDescent="0.35">
      <c r="A19" s="24">
        <v>16</v>
      </c>
      <c r="B19" s="14" t="s">
        <v>23</v>
      </c>
      <c r="C19" s="21" t="s">
        <v>63</v>
      </c>
      <c r="D19" s="22">
        <v>120</v>
      </c>
      <c r="E19" s="22">
        <v>4136</v>
      </c>
      <c r="F19" s="29">
        <v>496320</v>
      </c>
      <c r="H19" s="54" t="s">
        <v>85</v>
      </c>
      <c r="I19" s="37"/>
      <c r="J19" s="37"/>
      <c r="K19" s="37">
        <v>4122</v>
      </c>
      <c r="L19" s="37"/>
      <c r="M19" s="37"/>
      <c r="N19" s="37"/>
      <c r="O19" s="38">
        <v>3605</v>
      </c>
      <c r="P19" s="37"/>
      <c r="Q19" s="37"/>
      <c r="R19" s="31"/>
      <c r="S19" s="31"/>
      <c r="T19" s="31"/>
      <c r="U19" s="31"/>
      <c r="V19" s="31"/>
      <c r="W19" s="31"/>
      <c r="X19" s="31"/>
      <c r="Y19" s="31"/>
      <c r="Z19" s="31"/>
      <c r="AA19" s="67">
        <f>O19*D19</f>
        <v>432600</v>
      </c>
    </row>
    <row r="20" spans="1:27" ht="68.25" thickBot="1" x14ac:dyDescent="0.35">
      <c r="A20" s="24">
        <v>17</v>
      </c>
      <c r="B20" s="14" t="s">
        <v>24</v>
      </c>
      <c r="C20" s="21" t="s">
        <v>62</v>
      </c>
      <c r="D20" s="22">
        <v>28</v>
      </c>
      <c r="E20" s="22">
        <v>130000</v>
      </c>
      <c r="F20" s="47">
        <v>3640000</v>
      </c>
      <c r="G20" s="13" t="s">
        <v>82</v>
      </c>
      <c r="H20" s="57" t="s">
        <v>96</v>
      </c>
      <c r="I20" s="37"/>
      <c r="J20" s="37"/>
      <c r="K20" s="37"/>
      <c r="L20" s="37"/>
      <c r="M20" s="37"/>
      <c r="N20" s="37"/>
      <c r="O20" s="37"/>
      <c r="P20" s="37"/>
      <c r="Q20" s="37"/>
      <c r="R20" s="31"/>
      <c r="S20" s="31"/>
      <c r="T20" s="31"/>
      <c r="U20" s="31"/>
      <c r="V20" s="31"/>
      <c r="W20" s="31"/>
      <c r="X20" s="33">
        <v>130000</v>
      </c>
      <c r="Y20" s="31"/>
      <c r="Z20" s="31"/>
      <c r="AA20" s="66">
        <f>X20*D20</f>
        <v>3640000</v>
      </c>
    </row>
    <row r="21" spans="1:27" ht="68.25" thickBot="1" x14ac:dyDescent="0.35">
      <c r="A21" s="24">
        <v>18</v>
      </c>
      <c r="B21" s="14" t="s">
        <v>25</v>
      </c>
      <c r="C21" s="21" t="s">
        <v>62</v>
      </c>
      <c r="D21" s="22">
        <v>15</v>
      </c>
      <c r="E21" s="22">
        <v>75000</v>
      </c>
      <c r="F21" s="47">
        <v>1125000</v>
      </c>
      <c r="G21" s="13" t="s">
        <v>82</v>
      </c>
      <c r="H21" s="57" t="s">
        <v>86</v>
      </c>
      <c r="I21" s="38">
        <v>75000</v>
      </c>
      <c r="J21" s="37"/>
      <c r="K21" s="37"/>
      <c r="L21" s="37"/>
      <c r="M21" s="37"/>
      <c r="N21" s="37"/>
      <c r="O21" s="37"/>
      <c r="P21" s="37"/>
      <c r="Q21" s="37"/>
      <c r="R21" s="31"/>
      <c r="S21" s="31"/>
      <c r="T21" s="31"/>
      <c r="U21" s="31"/>
      <c r="V21" s="31"/>
      <c r="W21" s="31"/>
      <c r="X21" s="31"/>
      <c r="Y21" s="31"/>
      <c r="Z21" s="31"/>
      <c r="AA21" s="67">
        <f>I21*D21</f>
        <v>1125000</v>
      </c>
    </row>
    <row r="22" spans="1:27" ht="45.75" thickBot="1" x14ac:dyDescent="0.35">
      <c r="A22" s="40">
        <v>19</v>
      </c>
      <c r="B22" s="41" t="s">
        <v>26</v>
      </c>
      <c r="C22" s="42" t="s">
        <v>62</v>
      </c>
      <c r="D22" s="43">
        <v>2</v>
      </c>
      <c r="E22" s="43">
        <v>850000</v>
      </c>
      <c r="F22" s="44">
        <v>1700000</v>
      </c>
      <c r="G22" s="55" t="s">
        <v>98</v>
      </c>
      <c r="I22" s="37"/>
      <c r="J22" s="37"/>
      <c r="K22" s="37"/>
      <c r="L22" s="37"/>
      <c r="M22" s="37"/>
      <c r="N22" s="37"/>
      <c r="O22" s="37"/>
      <c r="P22" s="37"/>
      <c r="Q22" s="37"/>
      <c r="R22" s="31"/>
      <c r="S22" s="31"/>
      <c r="T22" s="31"/>
      <c r="U22" s="31"/>
      <c r="V22" s="31"/>
      <c r="W22" s="31"/>
      <c r="X22" s="31"/>
      <c r="Y22" s="31"/>
      <c r="Z22" s="31"/>
      <c r="AA22" s="66"/>
    </row>
    <row r="23" spans="1:27" ht="45.75" thickBot="1" x14ac:dyDescent="0.35">
      <c r="A23" s="24">
        <v>20</v>
      </c>
      <c r="B23" s="23" t="s">
        <v>27</v>
      </c>
      <c r="C23" s="21" t="s">
        <v>62</v>
      </c>
      <c r="D23" s="22">
        <v>12</v>
      </c>
      <c r="E23" s="22">
        <v>211500</v>
      </c>
      <c r="F23" s="47">
        <v>2538000</v>
      </c>
      <c r="G23" s="13" t="s">
        <v>82</v>
      </c>
      <c r="H23" s="57" t="s">
        <v>93</v>
      </c>
      <c r="I23" s="37"/>
      <c r="J23" s="37"/>
      <c r="K23" s="37"/>
      <c r="L23" s="37"/>
      <c r="M23" s="37"/>
      <c r="N23" s="37"/>
      <c r="O23" s="37"/>
      <c r="P23" s="37"/>
      <c r="Q23" s="37"/>
      <c r="R23" s="31"/>
      <c r="S23" s="33">
        <v>211280</v>
      </c>
      <c r="T23" s="31"/>
      <c r="U23" s="31"/>
      <c r="V23" s="31"/>
      <c r="W23" s="31"/>
      <c r="X23" s="31"/>
      <c r="Y23" s="31"/>
      <c r="Z23" s="31"/>
      <c r="AA23" s="66">
        <f>S23*D23</f>
        <v>2535360</v>
      </c>
    </row>
    <row r="24" spans="1:27" ht="90.75" thickBot="1" x14ac:dyDescent="0.35">
      <c r="A24" s="24">
        <v>21</v>
      </c>
      <c r="B24" s="23" t="s">
        <v>28</v>
      </c>
      <c r="C24" s="21" t="s">
        <v>62</v>
      </c>
      <c r="D24" s="22">
        <v>5</v>
      </c>
      <c r="E24" s="22">
        <v>108881</v>
      </c>
      <c r="F24" s="47">
        <v>544405</v>
      </c>
      <c r="G24" s="13" t="s">
        <v>82</v>
      </c>
      <c r="H24" s="57" t="s">
        <v>91</v>
      </c>
      <c r="I24" s="37"/>
      <c r="J24" s="37"/>
      <c r="K24" s="37"/>
      <c r="L24" s="37"/>
      <c r="M24" s="37"/>
      <c r="N24" s="37"/>
      <c r="O24" s="37"/>
      <c r="P24" s="38">
        <v>108000</v>
      </c>
      <c r="Q24" s="37"/>
      <c r="R24" s="31"/>
      <c r="S24" s="31"/>
      <c r="T24" s="31"/>
      <c r="U24" s="31"/>
      <c r="V24" s="31"/>
      <c r="W24" s="31"/>
      <c r="X24" s="31"/>
      <c r="Y24" s="31"/>
      <c r="Z24" s="31"/>
      <c r="AA24" s="67">
        <f>P24*D24</f>
        <v>540000</v>
      </c>
    </row>
    <row r="25" spans="1:27" ht="68.25" thickBot="1" x14ac:dyDescent="0.35">
      <c r="A25" s="24">
        <v>22</v>
      </c>
      <c r="B25" s="23" t="s">
        <v>29</v>
      </c>
      <c r="C25" s="21" t="s">
        <v>62</v>
      </c>
      <c r="D25" s="22">
        <v>5</v>
      </c>
      <c r="E25" s="22">
        <v>104000</v>
      </c>
      <c r="F25" s="29">
        <v>520000</v>
      </c>
      <c r="H25" t="s">
        <v>97</v>
      </c>
      <c r="I25" s="37"/>
      <c r="J25" s="37"/>
      <c r="K25" s="37"/>
      <c r="L25" s="37"/>
      <c r="M25" s="37"/>
      <c r="N25" s="37"/>
      <c r="O25" s="37"/>
      <c r="P25" s="37">
        <v>103500</v>
      </c>
      <c r="Q25" s="37"/>
      <c r="R25" s="31"/>
      <c r="S25" s="31"/>
      <c r="T25" s="31"/>
      <c r="U25" s="31"/>
      <c r="V25" s="31"/>
      <c r="W25" s="31"/>
      <c r="X25" s="31"/>
      <c r="Y25" s="33">
        <v>64092</v>
      </c>
      <c r="Z25" s="31"/>
      <c r="AA25" s="66">
        <f>Y25*D25</f>
        <v>320460</v>
      </c>
    </row>
    <row r="26" spans="1:27" ht="68.25" thickBot="1" x14ac:dyDescent="0.35">
      <c r="A26" s="24">
        <v>23</v>
      </c>
      <c r="B26" s="23" t="s">
        <v>30</v>
      </c>
      <c r="C26" s="21" t="s">
        <v>62</v>
      </c>
      <c r="D26" s="22">
        <v>10</v>
      </c>
      <c r="E26" s="22">
        <v>104000</v>
      </c>
      <c r="F26" s="29">
        <v>1040000</v>
      </c>
      <c r="H26" t="s">
        <v>97</v>
      </c>
      <c r="I26" s="37"/>
      <c r="J26" s="37"/>
      <c r="K26" s="37"/>
      <c r="L26" s="37"/>
      <c r="M26" s="37"/>
      <c r="N26" s="37"/>
      <c r="O26" s="37"/>
      <c r="P26" s="37">
        <v>103500</v>
      </c>
      <c r="Q26" s="37"/>
      <c r="R26" s="31"/>
      <c r="S26" s="31"/>
      <c r="T26" s="31"/>
      <c r="U26" s="31"/>
      <c r="V26" s="31"/>
      <c r="W26" s="31"/>
      <c r="X26" s="31"/>
      <c r="Y26" s="33">
        <v>70860</v>
      </c>
      <c r="Z26" s="31"/>
      <c r="AA26" s="66">
        <f t="shared" ref="AA26:AA30" si="0">Y26*D26</f>
        <v>708600</v>
      </c>
    </row>
    <row r="27" spans="1:27" ht="68.25" thickBot="1" x14ac:dyDescent="0.35">
      <c r="A27" s="24">
        <v>24</v>
      </c>
      <c r="B27" s="23" t="s">
        <v>31</v>
      </c>
      <c r="C27" s="21" t="s">
        <v>62</v>
      </c>
      <c r="D27" s="22">
        <v>8</v>
      </c>
      <c r="E27" s="22">
        <v>224000</v>
      </c>
      <c r="F27" s="29">
        <v>1792000</v>
      </c>
      <c r="H27" t="s">
        <v>97</v>
      </c>
      <c r="I27" s="37"/>
      <c r="J27" s="37"/>
      <c r="K27" s="37"/>
      <c r="L27" s="37"/>
      <c r="M27" s="37"/>
      <c r="N27" s="37"/>
      <c r="O27" s="37"/>
      <c r="P27" s="37">
        <v>223500</v>
      </c>
      <c r="Q27" s="37"/>
      <c r="R27" s="31"/>
      <c r="S27" s="31"/>
      <c r="T27" s="31"/>
      <c r="U27" s="31"/>
      <c r="V27" s="31"/>
      <c r="W27" s="31"/>
      <c r="X27" s="31"/>
      <c r="Y27" s="33">
        <v>170152</v>
      </c>
      <c r="Z27" s="31"/>
      <c r="AA27" s="66">
        <f t="shared" si="0"/>
        <v>1361216</v>
      </c>
    </row>
    <row r="28" spans="1:27" ht="90.75" thickBot="1" x14ac:dyDescent="0.35">
      <c r="A28" s="24">
        <v>25</v>
      </c>
      <c r="B28" s="23" t="s">
        <v>32</v>
      </c>
      <c r="C28" s="21" t="s">
        <v>62</v>
      </c>
      <c r="D28" s="22">
        <v>8</v>
      </c>
      <c r="E28" s="22">
        <v>253000</v>
      </c>
      <c r="F28" s="29">
        <v>2024000</v>
      </c>
      <c r="H28" t="s">
        <v>97</v>
      </c>
      <c r="I28" s="37"/>
      <c r="J28" s="37"/>
      <c r="K28" s="37"/>
      <c r="L28" s="37"/>
      <c r="M28" s="37"/>
      <c r="N28" s="37"/>
      <c r="O28" s="37"/>
      <c r="P28" s="37">
        <v>252500</v>
      </c>
      <c r="Q28" s="37"/>
      <c r="R28" s="31"/>
      <c r="S28" s="31"/>
      <c r="T28" s="31"/>
      <c r="U28" s="31"/>
      <c r="V28" s="31"/>
      <c r="W28" s="31"/>
      <c r="X28" s="31"/>
      <c r="Y28" s="33">
        <v>149955</v>
      </c>
      <c r="Z28" s="31"/>
      <c r="AA28" s="66">
        <f t="shared" si="0"/>
        <v>1199640</v>
      </c>
    </row>
    <row r="29" spans="1:27" ht="48.75" customHeight="1" thickBot="1" x14ac:dyDescent="0.35">
      <c r="A29" s="24">
        <v>26</v>
      </c>
      <c r="B29" s="14" t="s">
        <v>33</v>
      </c>
      <c r="C29" s="21" t="s">
        <v>62</v>
      </c>
      <c r="D29" s="22">
        <v>8</v>
      </c>
      <c r="E29" s="22">
        <v>87000</v>
      </c>
      <c r="F29" s="29">
        <v>696000</v>
      </c>
      <c r="H29" t="s">
        <v>97</v>
      </c>
      <c r="I29" s="37"/>
      <c r="J29" s="37"/>
      <c r="K29" s="37"/>
      <c r="L29" s="37"/>
      <c r="M29" s="37"/>
      <c r="N29" s="37"/>
      <c r="O29" s="37"/>
      <c r="P29" s="37">
        <v>86500</v>
      </c>
      <c r="Q29" s="37"/>
      <c r="R29" s="31"/>
      <c r="S29" s="31"/>
      <c r="T29" s="31"/>
      <c r="U29" s="31"/>
      <c r="V29" s="31"/>
      <c r="W29" s="31"/>
      <c r="X29" s="31"/>
      <c r="Y29" s="33">
        <v>70135</v>
      </c>
      <c r="Z29" s="31"/>
      <c r="AA29" s="66">
        <f>Y29*D29</f>
        <v>561080</v>
      </c>
    </row>
    <row r="30" spans="1:27" ht="45.75" thickBot="1" x14ac:dyDescent="0.35">
      <c r="A30" s="24">
        <v>27</v>
      </c>
      <c r="B30" s="14" t="s">
        <v>34</v>
      </c>
      <c r="C30" s="21" t="s">
        <v>62</v>
      </c>
      <c r="D30" s="22">
        <v>20</v>
      </c>
      <c r="E30" s="22">
        <v>89000</v>
      </c>
      <c r="F30" s="29">
        <v>1780000</v>
      </c>
      <c r="H30" t="s">
        <v>97</v>
      </c>
      <c r="I30" s="37"/>
      <c r="J30" s="37"/>
      <c r="K30" s="37"/>
      <c r="L30" s="37"/>
      <c r="M30" s="37"/>
      <c r="N30" s="37"/>
      <c r="O30" s="37"/>
      <c r="P30" s="37">
        <v>86500</v>
      </c>
      <c r="Q30" s="37"/>
      <c r="R30" s="31"/>
      <c r="S30" s="31"/>
      <c r="T30" s="31"/>
      <c r="U30" s="31"/>
      <c r="V30" s="31"/>
      <c r="W30" s="31"/>
      <c r="X30" s="31"/>
      <c r="Y30" s="33">
        <v>70135</v>
      </c>
      <c r="Z30" s="31"/>
      <c r="AA30" s="66">
        <f t="shared" si="0"/>
        <v>1402700</v>
      </c>
    </row>
    <row r="31" spans="1:27" ht="23.25" thickBot="1" x14ac:dyDescent="0.35">
      <c r="A31" s="24"/>
      <c r="B31" s="14"/>
      <c r="C31" s="21"/>
      <c r="D31" s="22"/>
      <c r="E31" s="22"/>
      <c r="F31" s="29"/>
      <c r="I31" s="39">
        <v>1</v>
      </c>
      <c r="J31" s="39">
        <v>2</v>
      </c>
      <c r="K31" s="39">
        <v>3</v>
      </c>
      <c r="L31" s="39">
        <v>4</v>
      </c>
      <c r="M31" s="39">
        <v>6</v>
      </c>
      <c r="N31" s="39">
        <v>7</v>
      </c>
      <c r="O31" s="39">
        <v>8</v>
      </c>
      <c r="P31" s="39">
        <v>9</v>
      </c>
      <c r="Q31" s="39">
        <v>10</v>
      </c>
      <c r="R31" s="39">
        <v>11</v>
      </c>
      <c r="S31" s="39">
        <v>12</v>
      </c>
      <c r="T31" s="39">
        <v>13</v>
      </c>
      <c r="U31" s="39">
        <v>14</v>
      </c>
      <c r="V31" s="39">
        <v>15</v>
      </c>
      <c r="W31" s="39">
        <v>16</v>
      </c>
      <c r="X31" s="39">
        <v>17</v>
      </c>
      <c r="Y31" s="39">
        <v>18</v>
      </c>
      <c r="Z31" s="39">
        <v>19</v>
      </c>
      <c r="AA31" s="66"/>
    </row>
    <row r="32" spans="1:27" ht="68.25" thickBot="1" x14ac:dyDescent="0.35">
      <c r="A32" s="40">
        <v>28</v>
      </c>
      <c r="B32" s="41" t="s">
        <v>35</v>
      </c>
      <c r="C32" s="42" t="s">
        <v>62</v>
      </c>
      <c r="D32" s="43">
        <v>30</v>
      </c>
      <c r="E32" s="43">
        <v>11719</v>
      </c>
      <c r="F32" s="44">
        <v>351570</v>
      </c>
      <c r="G32" s="12" t="s">
        <v>98</v>
      </c>
      <c r="I32" s="37"/>
      <c r="J32" s="37"/>
      <c r="K32" s="37"/>
      <c r="L32" s="37"/>
      <c r="M32" s="37"/>
      <c r="N32" s="37"/>
      <c r="O32" s="37"/>
      <c r="P32" s="37"/>
      <c r="Q32" s="37"/>
      <c r="R32" s="31"/>
      <c r="S32" s="31"/>
      <c r="T32" s="31"/>
      <c r="U32" s="31"/>
      <c r="V32" s="31"/>
      <c r="W32" s="31"/>
      <c r="X32" s="31"/>
      <c r="Y32" s="31"/>
      <c r="Z32" s="31"/>
      <c r="AA32" s="66"/>
    </row>
    <row r="33" spans="1:27" ht="68.25" thickBot="1" x14ac:dyDescent="0.35">
      <c r="A33" s="40">
        <v>29</v>
      </c>
      <c r="B33" s="41" t="s">
        <v>36</v>
      </c>
      <c r="C33" s="42" t="s">
        <v>62</v>
      </c>
      <c r="D33" s="43">
        <v>50</v>
      </c>
      <c r="E33" s="43">
        <v>11719</v>
      </c>
      <c r="F33" s="44">
        <v>585950</v>
      </c>
      <c r="G33" s="49" t="s">
        <v>98</v>
      </c>
      <c r="I33" s="37"/>
      <c r="J33" s="37"/>
      <c r="K33" s="37"/>
      <c r="L33" s="37"/>
      <c r="M33" s="37"/>
      <c r="N33" s="37"/>
      <c r="O33" s="37"/>
      <c r="P33" s="37"/>
      <c r="Q33" s="37"/>
      <c r="R33" s="31"/>
      <c r="S33" s="31"/>
      <c r="T33" s="31"/>
      <c r="U33" s="31"/>
      <c r="V33" s="31"/>
      <c r="W33" s="31"/>
      <c r="X33" s="31"/>
      <c r="Y33" s="31"/>
      <c r="Z33" s="31"/>
      <c r="AA33" s="66"/>
    </row>
    <row r="34" spans="1:27" ht="45.75" thickBot="1" x14ac:dyDescent="0.35">
      <c r="A34" s="24">
        <v>30</v>
      </c>
      <c r="B34" s="14" t="s">
        <v>37</v>
      </c>
      <c r="C34" s="21" t="s">
        <v>62</v>
      </c>
      <c r="D34" s="22">
        <v>40</v>
      </c>
      <c r="E34" s="22">
        <v>75000</v>
      </c>
      <c r="F34" s="47">
        <v>3000000</v>
      </c>
      <c r="G34" s="13" t="s">
        <v>82</v>
      </c>
      <c r="H34" s="57" t="s">
        <v>97</v>
      </c>
      <c r="I34" s="37"/>
      <c r="J34" s="37"/>
      <c r="K34" s="37"/>
      <c r="L34" s="37"/>
      <c r="M34" s="37"/>
      <c r="N34" s="37"/>
      <c r="O34" s="37"/>
      <c r="P34" s="37"/>
      <c r="Q34" s="37"/>
      <c r="R34" s="31"/>
      <c r="S34" s="31"/>
      <c r="T34" s="31"/>
      <c r="U34" s="31"/>
      <c r="V34" s="31"/>
      <c r="W34" s="31"/>
      <c r="X34" s="31"/>
      <c r="Y34" s="33">
        <v>70135</v>
      </c>
      <c r="Z34" s="31"/>
      <c r="AA34" s="66">
        <f t="shared" ref="AA34:AA35" si="1">Y34*D34</f>
        <v>2805400</v>
      </c>
    </row>
    <row r="35" spans="1:27" ht="90.75" thickBot="1" x14ac:dyDescent="0.35">
      <c r="A35" s="24">
        <v>31</v>
      </c>
      <c r="B35" s="14" t="s">
        <v>38</v>
      </c>
      <c r="C35" s="21" t="s">
        <v>62</v>
      </c>
      <c r="D35" s="22">
        <v>40</v>
      </c>
      <c r="E35" s="22">
        <v>75000</v>
      </c>
      <c r="F35" s="47">
        <v>3000000</v>
      </c>
      <c r="G35" s="13" t="s">
        <v>82</v>
      </c>
      <c r="H35" s="57" t="s">
        <v>97</v>
      </c>
      <c r="I35" s="37"/>
      <c r="J35" s="37"/>
      <c r="K35" s="37"/>
      <c r="L35" s="37"/>
      <c r="M35" s="37"/>
      <c r="N35" s="37"/>
      <c r="O35" s="37"/>
      <c r="P35" s="37"/>
      <c r="Q35" s="37"/>
      <c r="R35" s="31"/>
      <c r="S35" s="31"/>
      <c r="T35" s="31"/>
      <c r="U35" s="31"/>
      <c r="V35" s="31"/>
      <c r="W35" s="31"/>
      <c r="X35" s="31"/>
      <c r="Y35" s="33">
        <v>70135</v>
      </c>
      <c r="Z35" s="31"/>
      <c r="AA35" s="66">
        <f t="shared" si="1"/>
        <v>2805400</v>
      </c>
    </row>
    <row r="36" spans="1:27" ht="45.75" thickBot="1" x14ac:dyDescent="0.35">
      <c r="A36" s="40">
        <v>32</v>
      </c>
      <c r="B36" s="41" t="s">
        <v>39</v>
      </c>
      <c r="C36" s="42" t="s">
        <v>62</v>
      </c>
      <c r="D36" s="43">
        <v>200</v>
      </c>
      <c r="E36" s="43">
        <v>403</v>
      </c>
      <c r="F36" s="44">
        <v>80600</v>
      </c>
      <c r="G36" s="55" t="s">
        <v>98</v>
      </c>
      <c r="I36" s="37"/>
      <c r="J36" s="37"/>
      <c r="K36" s="37"/>
      <c r="L36" s="37"/>
      <c r="M36" s="37"/>
      <c r="N36" s="37"/>
      <c r="O36" s="37"/>
      <c r="P36" s="37"/>
      <c r="Q36" s="37"/>
      <c r="R36" s="31"/>
      <c r="S36" s="31"/>
      <c r="T36" s="31"/>
      <c r="U36" s="31"/>
      <c r="V36" s="31"/>
      <c r="W36" s="31"/>
      <c r="X36" s="31"/>
      <c r="Y36" s="31"/>
      <c r="Z36" s="31"/>
      <c r="AA36" s="66"/>
    </row>
    <row r="37" spans="1:27" ht="90.75" thickBot="1" x14ac:dyDescent="0.35">
      <c r="A37" s="24">
        <v>33</v>
      </c>
      <c r="B37" s="14" t="s">
        <v>58</v>
      </c>
      <c r="C37" s="21" t="s">
        <v>63</v>
      </c>
      <c r="D37" s="22">
        <v>1</v>
      </c>
      <c r="E37" s="22">
        <v>520000</v>
      </c>
      <c r="F37" s="47">
        <v>520000</v>
      </c>
      <c r="G37" s="13" t="s">
        <v>82</v>
      </c>
      <c r="H37" s="57" t="s">
        <v>90</v>
      </c>
      <c r="I37" s="37"/>
      <c r="J37" s="37"/>
      <c r="K37" s="37"/>
      <c r="L37" s="37"/>
      <c r="M37" s="37"/>
      <c r="N37" s="38">
        <v>515000</v>
      </c>
      <c r="O37" s="37"/>
      <c r="P37" s="37"/>
      <c r="Q37" s="37"/>
      <c r="R37" s="31"/>
      <c r="S37" s="31"/>
      <c r="T37" s="31"/>
      <c r="U37" s="31"/>
      <c r="V37" s="31"/>
      <c r="W37" s="31"/>
      <c r="X37" s="31"/>
      <c r="Y37" s="31"/>
      <c r="Z37" s="31"/>
      <c r="AA37" s="67">
        <f>N37*D37</f>
        <v>515000</v>
      </c>
    </row>
    <row r="38" spans="1:27" ht="68.25" thickBot="1" x14ac:dyDescent="0.35">
      <c r="A38" s="24">
        <v>34</v>
      </c>
      <c r="B38" s="14" t="s">
        <v>59</v>
      </c>
      <c r="C38" s="21" t="s">
        <v>63</v>
      </c>
      <c r="D38" s="22">
        <v>1</v>
      </c>
      <c r="E38" s="22">
        <v>515000</v>
      </c>
      <c r="F38" s="47">
        <v>515000</v>
      </c>
      <c r="G38" s="13" t="s">
        <v>82</v>
      </c>
      <c r="H38" s="57" t="s">
        <v>90</v>
      </c>
      <c r="I38" s="37"/>
      <c r="J38" s="37"/>
      <c r="K38" s="37"/>
      <c r="L38" s="37"/>
      <c r="M38" s="37"/>
      <c r="N38" s="38">
        <v>510000</v>
      </c>
      <c r="O38" s="37"/>
      <c r="P38" s="37"/>
      <c r="Q38" s="37"/>
      <c r="R38" s="31"/>
      <c r="S38" s="31"/>
      <c r="T38" s="31"/>
      <c r="U38" s="31"/>
      <c r="V38" s="31"/>
      <c r="W38" s="31"/>
      <c r="X38" s="31"/>
      <c r="Y38" s="31"/>
      <c r="Z38" s="31"/>
      <c r="AA38" s="67">
        <f t="shared" ref="AA38:AA39" si="2">N38*D38</f>
        <v>510000</v>
      </c>
    </row>
    <row r="39" spans="1:27" ht="68.25" thickBot="1" x14ac:dyDescent="0.35">
      <c r="A39" s="24">
        <v>35</v>
      </c>
      <c r="B39" s="14" t="s">
        <v>60</v>
      </c>
      <c r="C39" s="21" t="s">
        <v>63</v>
      </c>
      <c r="D39" s="22">
        <v>2</v>
      </c>
      <c r="E39" s="22">
        <v>242500</v>
      </c>
      <c r="F39" s="47">
        <v>485000</v>
      </c>
      <c r="G39" s="13" t="s">
        <v>82</v>
      </c>
      <c r="H39" s="57" t="s">
        <v>90</v>
      </c>
      <c r="I39" s="37"/>
      <c r="J39" s="37"/>
      <c r="K39" s="37"/>
      <c r="L39" s="37"/>
      <c r="M39" s="37"/>
      <c r="N39" s="38">
        <v>238000</v>
      </c>
      <c r="O39" s="37"/>
      <c r="P39" s="37"/>
      <c r="Q39" s="37"/>
      <c r="R39" s="31"/>
      <c r="S39" s="31"/>
      <c r="T39" s="31"/>
      <c r="U39" s="31"/>
      <c r="V39" s="31"/>
      <c r="W39" s="31"/>
      <c r="X39" s="31"/>
      <c r="Y39" s="31"/>
      <c r="Z39" s="31"/>
      <c r="AA39" s="67">
        <f t="shared" si="2"/>
        <v>476000</v>
      </c>
    </row>
    <row r="40" spans="1:27" ht="45.75" thickBot="1" x14ac:dyDescent="0.35">
      <c r="A40" s="24">
        <v>36</v>
      </c>
      <c r="B40" s="14" t="s">
        <v>40</v>
      </c>
      <c r="C40" s="21" t="s">
        <v>63</v>
      </c>
      <c r="D40" s="22">
        <v>500</v>
      </c>
      <c r="E40" s="22">
        <v>203</v>
      </c>
      <c r="F40" s="47">
        <v>101500</v>
      </c>
      <c r="G40" s="13" t="s">
        <v>82</v>
      </c>
      <c r="H40" s="57" t="s">
        <v>94</v>
      </c>
      <c r="I40" s="37"/>
      <c r="J40" s="37"/>
      <c r="K40" s="37"/>
      <c r="L40" s="37"/>
      <c r="M40" s="37"/>
      <c r="N40" s="37"/>
      <c r="O40" s="37"/>
      <c r="P40" s="37"/>
      <c r="Q40" s="37"/>
      <c r="R40" s="31"/>
      <c r="S40" s="31"/>
      <c r="T40" s="33">
        <v>203</v>
      </c>
      <c r="U40" s="31"/>
      <c r="V40" s="31"/>
      <c r="W40" s="31"/>
      <c r="X40" s="31"/>
      <c r="Y40" s="31"/>
      <c r="Z40" s="31"/>
      <c r="AA40" s="66">
        <f>T40*D40</f>
        <v>101500</v>
      </c>
    </row>
    <row r="41" spans="1:27" ht="45.75" thickBot="1" x14ac:dyDescent="0.35">
      <c r="A41" s="24">
        <v>37</v>
      </c>
      <c r="B41" s="14" t="s">
        <v>41</v>
      </c>
      <c r="C41" s="21" t="s">
        <v>63</v>
      </c>
      <c r="D41" s="22">
        <v>500</v>
      </c>
      <c r="E41" s="22">
        <v>203</v>
      </c>
      <c r="F41" s="47">
        <v>101500</v>
      </c>
      <c r="G41" s="13" t="s">
        <v>82</v>
      </c>
      <c r="H41" s="57" t="s">
        <v>94</v>
      </c>
      <c r="I41" s="37"/>
      <c r="J41" s="37"/>
      <c r="K41" s="37"/>
      <c r="L41" s="37"/>
      <c r="M41" s="37"/>
      <c r="N41" s="37"/>
      <c r="O41" s="37"/>
      <c r="P41" s="37"/>
      <c r="Q41" s="37"/>
      <c r="R41" s="31"/>
      <c r="S41" s="31"/>
      <c r="T41" s="33">
        <v>203</v>
      </c>
      <c r="U41" s="31"/>
      <c r="V41" s="31"/>
      <c r="W41" s="31"/>
      <c r="X41" s="31"/>
      <c r="Y41" s="31"/>
      <c r="Z41" s="31"/>
      <c r="AA41" s="66">
        <f t="shared" ref="AA41:AA43" si="3">T41*D41</f>
        <v>101500</v>
      </c>
    </row>
    <row r="42" spans="1:27" ht="45.75" thickBot="1" x14ac:dyDescent="0.35">
      <c r="A42" s="24">
        <v>38</v>
      </c>
      <c r="B42" s="14" t="s">
        <v>42</v>
      </c>
      <c r="C42" s="21" t="s">
        <v>63</v>
      </c>
      <c r="D42" s="22">
        <v>20</v>
      </c>
      <c r="E42" s="22">
        <v>24000</v>
      </c>
      <c r="F42" s="47">
        <v>480000</v>
      </c>
      <c r="G42" s="13" t="s">
        <v>82</v>
      </c>
      <c r="H42" s="57" t="s">
        <v>94</v>
      </c>
      <c r="I42" s="37"/>
      <c r="J42" s="37"/>
      <c r="K42" s="37"/>
      <c r="L42" s="37"/>
      <c r="M42" s="37"/>
      <c r="N42" s="37"/>
      <c r="O42" s="37"/>
      <c r="P42" s="37"/>
      <c r="Q42" s="37"/>
      <c r="R42" s="31"/>
      <c r="S42" s="31"/>
      <c r="T42" s="33">
        <v>24000</v>
      </c>
      <c r="U42" s="31"/>
      <c r="V42" s="31"/>
      <c r="W42" s="31"/>
      <c r="X42" s="31"/>
      <c r="Y42" s="31"/>
      <c r="Z42" s="31"/>
      <c r="AA42" s="66">
        <f t="shared" si="3"/>
        <v>480000</v>
      </c>
    </row>
    <row r="43" spans="1:27" ht="45.75" thickBot="1" x14ac:dyDescent="0.35">
      <c r="A43" s="24">
        <v>39</v>
      </c>
      <c r="B43" s="14" t="s">
        <v>43</v>
      </c>
      <c r="C43" s="21" t="s">
        <v>63</v>
      </c>
      <c r="D43" s="22">
        <v>20</v>
      </c>
      <c r="E43" s="22">
        <v>24000</v>
      </c>
      <c r="F43" s="47">
        <v>480000</v>
      </c>
      <c r="G43" s="13" t="s">
        <v>82</v>
      </c>
      <c r="H43" s="57" t="s">
        <v>94</v>
      </c>
      <c r="I43" s="37"/>
      <c r="J43" s="37"/>
      <c r="K43" s="37"/>
      <c r="L43" s="37"/>
      <c r="M43" s="37"/>
      <c r="N43" s="37"/>
      <c r="O43" s="37"/>
      <c r="P43" s="37"/>
      <c r="Q43" s="37"/>
      <c r="R43" s="31"/>
      <c r="S43" s="31"/>
      <c r="T43" s="33">
        <v>24000</v>
      </c>
      <c r="U43" s="31"/>
      <c r="V43" s="31"/>
      <c r="W43" s="31"/>
      <c r="X43" s="31"/>
      <c r="Y43" s="31"/>
      <c r="Z43" s="31"/>
      <c r="AA43" s="66">
        <f t="shared" si="3"/>
        <v>480000</v>
      </c>
    </row>
    <row r="44" spans="1:27" ht="45.75" thickBot="1" x14ac:dyDescent="0.35">
      <c r="A44" s="40">
        <v>40</v>
      </c>
      <c r="B44" s="41" t="s">
        <v>44</v>
      </c>
      <c r="C44" s="42" t="s">
        <v>62</v>
      </c>
      <c r="D44" s="43">
        <v>2</v>
      </c>
      <c r="E44" s="43">
        <v>140000</v>
      </c>
      <c r="F44" s="44">
        <v>280000</v>
      </c>
      <c r="G44" s="51" t="s">
        <v>98</v>
      </c>
      <c r="I44" s="37"/>
      <c r="J44" s="37"/>
      <c r="K44" s="37"/>
      <c r="L44" s="37"/>
      <c r="M44" s="37"/>
      <c r="N44" s="37"/>
      <c r="O44" s="37"/>
      <c r="P44" s="37"/>
      <c r="Q44" s="37"/>
      <c r="R44" s="31"/>
      <c r="S44" s="31"/>
      <c r="T44" s="31"/>
      <c r="U44" s="31"/>
      <c r="V44" s="31"/>
      <c r="W44" s="31"/>
      <c r="X44" s="31"/>
      <c r="Y44" s="31"/>
      <c r="Z44" s="31"/>
      <c r="AA44" s="66"/>
    </row>
    <row r="45" spans="1:27" ht="45.75" thickBot="1" x14ac:dyDescent="0.35">
      <c r="A45" s="40">
        <v>41</v>
      </c>
      <c r="B45" s="41" t="s">
        <v>45</v>
      </c>
      <c r="C45" s="42" t="s">
        <v>62</v>
      </c>
      <c r="D45" s="43">
        <v>10</v>
      </c>
      <c r="E45" s="43">
        <v>120000</v>
      </c>
      <c r="F45" s="44">
        <v>1200000</v>
      </c>
      <c r="G45" s="12" t="s">
        <v>98</v>
      </c>
      <c r="I45" s="37"/>
      <c r="J45" s="37"/>
      <c r="K45" s="37"/>
      <c r="L45" s="37"/>
      <c r="M45" s="37"/>
      <c r="N45" s="37"/>
      <c r="O45" s="37"/>
      <c r="P45" s="37"/>
      <c r="Q45" s="37"/>
      <c r="R45" s="31"/>
      <c r="S45" s="31"/>
      <c r="T45" s="31"/>
      <c r="U45" s="31"/>
      <c r="V45" s="31"/>
      <c r="W45" s="31"/>
      <c r="X45" s="31"/>
      <c r="Y45" s="31"/>
      <c r="Z45" s="31"/>
      <c r="AA45" s="66"/>
    </row>
    <row r="46" spans="1:27" ht="45.75" thickBot="1" x14ac:dyDescent="0.35">
      <c r="A46" s="40">
        <v>42</v>
      </c>
      <c r="B46" s="41" t="s">
        <v>46</v>
      </c>
      <c r="C46" s="42" t="s">
        <v>62</v>
      </c>
      <c r="D46" s="43">
        <v>10</v>
      </c>
      <c r="E46" s="43">
        <v>308100</v>
      </c>
      <c r="F46" s="44">
        <v>3081000</v>
      </c>
      <c r="G46" s="12" t="s">
        <v>98</v>
      </c>
      <c r="I46" s="37"/>
      <c r="J46" s="37"/>
      <c r="K46" s="37"/>
      <c r="L46" s="37"/>
      <c r="M46" s="37"/>
      <c r="N46" s="37"/>
      <c r="O46" s="37"/>
      <c r="P46" s="37"/>
      <c r="Q46" s="37"/>
      <c r="R46" s="31"/>
      <c r="S46" s="31"/>
      <c r="T46" s="31"/>
      <c r="U46" s="31"/>
      <c r="V46" s="31"/>
      <c r="W46" s="31"/>
      <c r="X46" s="31"/>
      <c r="Y46" s="31"/>
      <c r="Z46" s="31"/>
      <c r="AA46" s="66"/>
    </row>
    <row r="47" spans="1:27" ht="45.75" thickBot="1" x14ac:dyDescent="0.35">
      <c r="A47" s="40">
        <v>43</v>
      </c>
      <c r="B47" s="41" t="s">
        <v>47</v>
      </c>
      <c r="C47" s="42" t="s">
        <v>62</v>
      </c>
      <c r="D47" s="43">
        <v>30</v>
      </c>
      <c r="E47" s="43">
        <v>70000</v>
      </c>
      <c r="F47" s="44">
        <v>2100000</v>
      </c>
      <c r="G47" s="49" t="s">
        <v>98</v>
      </c>
      <c r="I47" s="37"/>
      <c r="J47" s="37"/>
      <c r="K47" s="37"/>
      <c r="L47" s="37"/>
      <c r="M47" s="37"/>
      <c r="N47" s="37"/>
      <c r="O47" s="37"/>
      <c r="P47" s="37"/>
      <c r="Q47" s="37"/>
      <c r="R47" s="31"/>
      <c r="S47" s="31"/>
      <c r="T47" s="31"/>
      <c r="U47" s="31"/>
      <c r="V47" s="31"/>
      <c r="W47" s="31"/>
      <c r="X47" s="31"/>
      <c r="Y47" s="31"/>
      <c r="Z47" s="31"/>
      <c r="AA47" s="66"/>
    </row>
    <row r="48" spans="1:27" ht="38.1" customHeight="1" thickBot="1" x14ac:dyDescent="0.35">
      <c r="A48" s="24">
        <v>44</v>
      </c>
      <c r="B48" s="14" t="s">
        <v>48</v>
      </c>
      <c r="C48" s="21" t="s">
        <v>62</v>
      </c>
      <c r="D48" s="22">
        <v>50</v>
      </c>
      <c r="E48" s="22">
        <v>1500</v>
      </c>
      <c r="F48" s="47">
        <v>75000</v>
      </c>
      <c r="G48" s="13" t="s">
        <v>82</v>
      </c>
      <c r="H48" s="57" t="s">
        <v>95</v>
      </c>
      <c r="I48" s="37"/>
      <c r="J48" s="37"/>
      <c r="K48" s="37"/>
      <c r="L48" s="37"/>
      <c r="M48" s="37"/>
      <c r="N48" s="37"/>
      <c r="O48" s="37"/>
      <c r="P48" s="37"/>
      <c r="Q48" s="37"/>
      <c r="R48" s="31"/>
      <c r="S48" s="31"/>
      <c r="T48" s="31"/>
      <c r="U48" s="31"/>
      <c r="V48" s="31"/>
      <c r="W48" s="33">
        <v>1490</v>
      </c>
      <c r="X48" s="31"/>
      <c r="Y48" s="31"/>
      <c r="Z48" s="31"/>
      <c r="AA48" s="66">
        <f>W48*D48</f>
        <v>74500</v>
      </c>
    </row>
    <row r="49" spans="1:27" ht="38.1" customHeight="1" thickBot="1" x14ac:dyDescent="0.35">
      <c r="A49" s="24">
        <v>45</v>
      </c>
      <c r="B49" s="14" t="s">
        <v>49</v>
      </c>
      <c r="C49" s="21" t="s">
        <v>62</v>
      </c>
      <c r="D49" s="22">
        <v>100</v>
      </c>
      <c r="E49" s="22">
        <v>3900</v>
      </c>
      <c r="F49" s="47">
        <v>390000</v>
      </c>
      <c r="G49" s="13" t="s">
        <v>82</v>
      </c>
      <c r="H49" s="57" t="s">
        <v>95</v>
      </c>
      <c r="I49" s="37"/>
      <c r="J49" s="37"/>
      <c r="K49" s="37"/>
      <c r="L49" s="37"/>
      <c r="M49" s="37"/>
      <c r="N49" s="37"/>
      <c r="O49" s="37"/>
      <c r="P49" s="37"/>
      <c r="Q49" s="37"/>
      <c r="R49" s="31"/>
      <c r="S49" s="31"/>
      <c r="T49" s="31"/>
      <c r="U49" s="31"/>
      <c r="V49" s="31"/>
      <c r="W49" s="33">
        <v>3882</v>
      </c>
      <c r="X49" s="31"/>
      <c r="Y49" s="31"/>
      <c r="Z49" s="31"/>
      <c r="AA49" s="66">
        <f t="shared" ref="AA49:AA51" si="4">W49*D49</f>
        <v>388200</v>
      </c>
    </row>
    <row r="50" spans="1:27" ht="38.1" customHeight="1" thickBot="1" x14ac:dyDescent="0.35">
      <c r="A50" s="24">
        <v>46</v>
      </c>
      <c r="B50" s="14" t="s">
        <v>50</v>
      </c>
      <c r="C50" s="21" t="s">
        <v>62</v>
      </c>
      <c r="D50" s="22">
        <v>100</v>
      </c>
      <c r="E50" s="22">
        <v>4100</v>
      </c>
      <c r="F50" s="47">
        <v>410000</v>
      </c>
      <c r="G50" s="13" t="s">
        <v>82</v>
      </c>
      <c r="H50" s="57" t="s">
        <v>95</v>
      </c>
      <c r="I50" s="37"/>
      <c r="J50" s="37"/>
      <c r="K50" s="37"/>
      <c r="L50" s="37"/>
      <c r="M50" s="37"/>
      <c r="N50" s="37"/>
      <c r="O50" s="37"/>
      <c r="P50" s="37"/>
      <c r="Q50" s="37"/>
      <c r="R50" s="31"/>
      <c r="S50" s="31"/>
      <c r="T50" s="31"/>
      <c r="U50" s="31"/>
      <c r="V50" s="31"/>
      <c r="W50" s="33">
        <v>4000</v>
      </c>
      <c r="X50" s="31"/>
      <c r="Y50" s="31"/>
      <c r="Z50" s="31"/>
      <c r="AA50" s="66">
        <f t="shared" si="4"/>
        <v>400000</v>
      </c>
    </row>
    <row r="51" spans="1:27" ht="38.1" customHeight="1" thickBot="1" x14ac:dyDescent="0.35">
      <c r="A51" s="24">
        <v>47</v>
      </c>
      <c r="B51" s="14" t="s">
        <v>51</v>
      </c>
      <c r="C51" s="21" t="s">
        <v>62</v>
      </c>
      <c r="D51" s="22">
        <v>250</v>
      </c>
      <c r="E51" s="22">
        <v>4000</v>
      </c>
      <c r="F51" s="47">
        <v>1000000</v>
      </c>
      <c r="G51" s="13" t="s">
        <v>82</v>
      </c>
      <c r="H51" s="57" t="s">
        <v>95</v>
      </c>
      <c r="I51" s="37"/>
      <c r="J51" s="37"/>
      <c r="K51" s="37"/>
      <c r="L51" s="37"/>
      <c r="M51" s="37"/>
      <c r="N51" s="37"/>
      <c r="O51" s="37"/>
      <c r="P51" s="37"/>
      <c r="Q51" s="37"/>
      <c r="R51" s="31"/>
      <c r="S51" s="31"/>
      <c r="T51" s="31"/>
      <c r="U51" s="31"/>
      <c r="V51" s="31"/>
      <c r="W51" s="33">
        <v>3800</v>
      </c>
      <c r="X51" s="31"/>
      <c r="Y51" s="31"/>
      <c r="Z51" s="31"/>
      <c r="AA51" s="66">
        <f t="shared" si="4"/>
        <v>950000</v>
      </c>
    </row>
    <row r="52" spans="1:27" ht="45.75" thickBot="1" x14ac:dyDescent="0.35">
      <c r="A52" s="40">
        <v>48</v>
      </c>
      <c r="B52" s="45" t="s">
        <v>52</v>
      </c>
      <c r="C52" s="42" t="s">
        <v>62</v>
      </c>
      <c r="D52" s="43">
        <v>20</v>
      </c>
      <c r="E52" s="43">
        <v>52000</v>
      </c>
      <c r="F52" s="44">
        <v>1040000</v>
      </c>
      <c r="G52" s="51" t="s">
        <v>98</v>
      </c>
      <c r="I52" s="37"/>
      <c r="J52" s="37"/>
      <c r="K52" s="37"/>
      <c r="L52" s="37"/>
      <c r="M52" s="37"/>
      <c r="N52" s="37"/>
      <c r="O52" s="37"/>
      <c r="P52" s="37"/>
      <c r="Q52" s="37"/>
      <c r="R52" s="31"/>
      <c r="S52" s="31"/>
      <c r="T52" s="31"/>
      <c r="U52" s="31"/>
      <c r="V52" s="31"/>
      <c r="W52" s="31"/>
      <c r="X52" s="31"/>
      <c r="Y52" s="31"/>
      <c r="Z52" s="31"/>
      <c r="AA52" s="66"/>
    </row>
    <row r="53" spans="1:27" ht="45.75" thickBot="1" x14ac:dyDescent="0.35">
      <c r="A53" s="40">
        <v>49</v>
      </c>
      <c r="B53" s="41" t="s">
        <v>53</v>
      </c>
      <c r="C53" s="42" t="s">
        <v>62</v>
      </c>
      <c r="D53" s="43">
        <v>20</v>
      </c>
      <c r="E53" s="43">
        <v>52000</v>
      </c>
      <c r="F53" s="44">
        <v>1040000</v>
      </c>
      <c r="G53" s="49" t="s">
        <v>98</v>
      </c>
      <c r="I53" s="37"/>
      <c r="J53" s="37"/>
      <c r="K53" s="37"/>
      <c r="L53" s="37"/>
      <c r="M53" s="37"/>
      <c r="N53" s="37"/>
      <c r="O53" s="37"/>
      <c r="P53" s="37"/>
      <c r="Q53" s="37"/>
      <c r="R53" s="31"/>
      <c r="S53" s="31"/>
      <c r="T53" s="31"/>
      <c r="U53" s="31"/>
      <c r="V53" s="31"/>
      <c r="W53" s="31"/>
      <c r="X53" s="31"/>
      <c r="Y53" s="31"/>
      <c r="Z53" s="31"/>
      <c r="AA53" s="66"/>
    </row>
    <row r="54" spans="1:27" ht="90.75" thickBot="1" x14ac:dyDescent="0.35">
      <c r="A54" s="24">
        <v>50</v>
      </c>
      <c r="B54" s="14" t="s">
        <v>64</v>
      </c>
      <c r="C54" s="21" t="s">
        <v>62</v>
      </c>
      <c r="D54" s="22">
        <v>20</v>
      </c>
      <c r="E54" s="22">
        <v>7500</v>
      </c>
      <c r="F54" s="47">
        <v>150000</v>
      </c>
      <c r="G54" s="13" t="s">
        <v>82</v>
      </c>
      <c r="H54" s="57" t="s">
        <v>86</v>
      </c>
      <c r="I54" s="38">
        <v>7500</v>
      </c>
      <c r="J54" s="37"/>
      <c r="K54" s="37"/>
      <c r="L54" s="37"/>
      <c r="M54" s="37"/>
      <c r="N54" s="37"/>
      <c r="O54" s="37"/>
      <c r="P54" s="37"/>
      <c r="Q54" s="37"/>
      <c r="R54" s="31"/>
      <c r="S54" s="31"/>
      <c r="T54" s="31"/>
      <c r="U54" s="31"/>
      <c r="V54" s="31"/>
      <c r="W54" s="31"/>
      <c r="X54" s="31"/>
      <c r="Y54" s="31"/>
      <c r="Z54" s="31"/>
      <c r="AA54" s="67">
        <f>I54*D54</f>
        <v>150000</v>
      </c>
    </row>
    <row r="55" spans="1:27" ht="113.25" thickBot="1" x14ac:dyDescent="0.35">
      <c r="A55" s="24">
        <v>51</v>
      </c>
      <c r="B55" s="14" t="s">
        <v>54</v>
      </c>
      <c r="C55" s="21" t="s">
        <v>62</v>
      </c>
      <c r="D55" s="22">
        <v>60</v>
      </c>
      <c r="E55" s="22">
        <v>7500</v>
      </c>
      <c r="F55" s="47">
        <v>450000</v>
      </c>
      <c r="G55" s="13" t="s">
        <v>82</v>
      </c>
      <c r="H55" s="57" t="s">
        <v>86</v>
      </c>
      <c r="I55" s="38">
        <v>7500</v>
      </c>
      <c r="J55" s="37"/>
      <c r="K55" s="37"/>
      <c r="L55" s="37"/>
      <c r="M55" s="37"/>
      <c r="N55" s="37"/>
      <c r="O55" s="37"/>
      <c r="P55" s="37"/>
      <c r="Q55" s="37"/>
      <c r="R55" s="31"/>
      <c r="S55" s="31"/>
      <c r="T55" s="31"/>
      <c r="U55" s="31"/>
      <c r="V55" s="31"/>
      <c r="W55" s="31"/>
      <c r="X55" s="31"/>
      <c r="Y55" s="31"/>
      <c r="Z55" s="31"/>
      <c r="AA55" s="67">
        <f>I55*D55</f>
        <v>450000</v>
      </c>
    </row>
    <row r="56" spans="1:27" ht="90.75" thickBot="1" x14ac:dyDescent="0.35">
      <c r="A56" s="40">
        <v>52</v>
      </c>
      <c r="B56" s="41" t="s">
        <v>61</v>
      </c>
      <c r="C56" s="42" t="s">
        <v>63</v>
      </c>
      <c r="D56" s="43">
        <v>100</v>
      </c>
      <c r="E56" s="43">
        <v>5000</v>
      </c>
      <c r="F56" s="44">
        <v>500000</v>
      </c>
      <c r="G56" s="51" t="s">
        <v>98</v>
      </c>
      <c r="I56" s="37"/>
      <c r="J56" s="37"/>
      <c r="K56" s="37"/>
      <c r="L56" s="37"/>
      <c r="M56" s="37"/>
      <c r="N56" s="37"/>
      <c r="O56" s="37"/>
      <c r="P56" s="37"/>
      <c r="Q56" s="37"/>
      <c r="R56" s="31"/>
      <c r="S56" s="31"/>
      <c r="T56" s="31"/>
      <c r="U56" s="31"/>
      <c r="V56" s="31"/>
      <c r="W56" s="31"/>
      <c r="X56" s="31"/>
      <c r="Y56" s="31"/>
      <c r="Z56" s="31"/>
      <c r="AA56" s="66"/>
    </row>
    <row r="57" spans="1:27" ht="68.25" thickBot="1" x14ac:dyDescent="0.35">
      <c r="A57" s="40">
        <v>53</v>
      </c>
      <c r="B57" s="41" t="s">
        <v>55</v>
      </c>
      <c r="C57" s="42" t="s">
        <v>62</v>
      </c>
      <c r="D57" s="43">
        <v>20</v>
      </c>
      <c r="E57" s="43">
        <v>2400</v>
      </c>
      <c r="F57" s="44">
        <v>48000</v>
      </c>
      <c r="G57" s="12" t="s">
        <v>98</v>
      </c>
      <c r="I57" s="37"/>
      <c r="J57" s="37"/>
      <c r="K57" s="37"/>
      <c r="L57" s="37"/>
      <c r="M57" s="37"/>
      <c r="N57" s="37"/>
      <c r="O57" s="37"/>
      <c r="P57" s="37"/>
      <c r="Q57" s="37"/>
      <c r="R57" s="31"/>
      <c r="S57" s="31"/>
      <c r="T57" s="31"/>
      <c r="U57" s="31"/>
      <c r="V57" s="31"/>
      <c r="W57" s="31"/>
      <c r="X57" s="31"/>
      <c r="Y57" s="31"/>
      <c r="Z57" s="31"/>
      <c r="AA57" s="66"/>
    </row>
    <row r="58" spans="1:27" ht="68.25" thickBot="1" x14ac:dyDescent="0.35">
      <c r="A58" s="24">
        <v>54</v>
      </c>
      <c r="B58" s="14" t="s">
        <v>56</v>
      </c>
      <c r="C58" s="21" t="s">
        <v>63</v>
      </c>
      <c r="D58" s="22">
        <v>20</v>
      </c>
      <c r="E58" s="22">
        <v>7000</v>
      </c>
      <c r="F58" s="29">
        <v>140000</v>
      </c>
      <c r="H58" t="s">
        <v>87</v>
      </c>
      <c r="I58" s="37"/>
      <c r="J58" s="38">
        <v>6525</v>
      </c>
      <c r="K58" s="37"/>
      <c r="L58" s="37"/>
      <c r="M58" s="37"/>
      <c r="N58" s="37"/>
      <c r="O58" s="37"/>
      <c r="P58" s="37"/>
      <c r="Q58" s="37"/>
      <c r="R58" s="31"/>
      <c r="S58" s="31"/>
      <c r="T58" s="31"/>
      <c r="U58" s="31"/>
      <c r="V58" s="31"/>
      <c r="W58" s="31"/>
      <c r="X58" s="31"/>
      <c r="Y58" s="31">
        <v>6693</v>
      </c>
      <c r="Z58" s="31"/>
      <c r="AA58" s="67">
        <f>J58*D58</f>
        <v>130500</v>
      </c>
    </row>
    <row r="59" spans="1:27" ht="68.25" thickBot="1" x14ac:dyDescent="0.35">
      <c r="A59" s="24">
        <v>55</v>
      </c>
      <c r="B59" s="14" t="s">
        <v>57</v>
      </c>
      <c r="C59" s="21" t="s">
        <v>63</v>
      </c>
      <c r="D59" s="22">
        <v>10</v>
      </c>
      <c r="E59" s="22">
        <v>7000</v>
      </c>
      <c r="F59" s="29">
        <v>70000</v>
      </c>
      <c r="H59" t="s">
        <v>87</v>
      </c>
      <c r="I59" s="37"/>
      <c r="J59" s="38">
        <v>6525</v>
      </c>
      <c r="K59" s="37"/>
      <c r="L59" s="37"/>
      <c r="M59" s="37"/>
      <c r="N59" s="37"/>
      <c r="O59" s="37"/>
      <c r="P59" s="37"/>
      <c r="Q59" s="37"/>
      <c r="R59" s="31"/>
      <c r="S59" s="31"/>
      <c r="T59" s="31"/>
      <c r="U59" s="31"/>
      <c r="V59" s="31"/>
      <c r="W59" s="31"/>
      <c r="X59" s="31"/>
      <c r="Y59" s="31">
        <v>6888</v>
      </c>
      <c r="Z59" s="31"/>
      <c r="AA59" s="67">
        <f>J59*D59</f>
        <v>65250</v>
      </c>
    </row>
  </sheetData>
  <autoFilter ref="G3:H59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2" orientation="landscape" verticalDpi="0" r:id="rId1"/>
  <rowBreaks count="1" manualBreakCount="1">
    <brk id="30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2020-02-22T05:01:22Z</dcterms:modified>
</cp:coreProperties>
</file>